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11760"/>
  </bookViews>
  <sheets>
    <sheet name="РАСЧЕТ ФО" sheetId="3" r:id="rId1"/>
  </sheets>
  <definedNames>
    <definedName name="a" localSheetId="0">#REF!</definedName>
    <definedName name="a">#REF!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4" i="3"/>
  <c r="H24" s="1"/>
  <c r="F14"/>
  <c r="G14" s="1"/>
  <c r="H14" s="1"/>
  <c r="H9"/>
  <c r="H11" s="1"/>
  <c r="G9"/>
  <c r="G11" s="1"/>
  <c r="F9"/>
  <c r="F11" s="1"/>
  <c r="F15" l="1"/>
  <c r="F17" s="1"/>
  <c r="F19" s="1"/>
  <c r="F21" s="1"/>
  <c r="H15"/>
  <c r="H17" s="1"/>
  <c r="H19" s="1"/>
  <c r="H21" s="1"/>
  <c r="G15"/>
  <c r="G17" s="1"/>
  <c r="G19" s="1"/>
  <c r="F23" l="1"/>
  <c r="H23"/>
  <c r="G21"/>
  <c r="G23"/>
</calcChain>
</file>

<file path=xl/sharedStrings.xml><?xml version="1.0" encoding="utf-8"?>
<sst xmlns="http://schemas.openxmlformats.org/spreadsheetml/2006/main" count="40" uniqueCount="38">
  <si>
    <t>Сумма налога с учетом собираемости  по ставке 13%</t>
  </si>
  <si>
    <t>13.</t>
  </si>
  <si>
    <t>12.</t>
  </si>
  <si>
    <t xml:space="preserve">Итого сумма налога </t>
  </si>
  <si>
    <t>11.</t>
  </si>
  <si>
    <t>Сумма налога  от иных налоговых ставок</t>
  </si>
  <si>
    <t>10.</t>
  </si>
  <si>
    <t>Сумма налога расчетная за год от ФОТ</t>
  </si>
  <si>
    <t>9.</t>
  </si>
  <si>
    <t>8.</t>
  </si>
  <si>
    <t>7.</t>
  </si>
  <si>
    <t>6.</t>
  </si>
  <si>
    <t>Сумма налога  от фонда оплаты труда</t>
  </si>
  <si>
    <t>5.</t>
  </si>
  <si>
    <t>Ставка налога (%)</t>
  </si>
  <si>
    <t>4.</t>
  </si>
  <si>
    <t>Налогооблагаемая база исчисленная от  фонда оплаты труда</t>
  </si>
  <si>
    <t>3.</t>
  </si>
  <si>
    <t>Снижение налогооблагаемого налогового вычета за счет увеличения налогового вычета на каждого ребенка в возрате до 18 лет и учащегося в возрасте до 24 лет</t>
  </si>
  <si>
    <t>Увеличение налогооблагаемого фонда за счет отмены стандартного налогового вычета</t>
  </si>
  <si>
    <t>2.</t>
  </si>
  <si>
    <t>Прогнозируемый фонд оплаты труда</t>
  </si>
  <si>
    <t>1.</t>
  </si>
  <si>
    <t>2021 год</t>
  </si>
  <si>
    <t>Р А С Ч Е Т</t>
  </si>
  <si>
    <t>Норматив зачисления налога в бюджет поселения (%)</t>
  </si>
  <si>
    <t xml:space="preserve">2020 год                                                  </t>
  </si>
  <si>
    <t>Процент собираемости налога по ставке 13%</t>
  </si>
  <si>
    <t>Общая сумма произведенных вычетов,  из налоговой базы  (отчет 5-НДФЛ Управления Федеральной налогвой службы за 2018 год)</t>
  </si>
  <si>
    <t>Каменский сельсовет</t>
  </si>
  <si>
    <t>2022 год</t>
  </si>
  <si>
    <t xml:space="preserve">налога на доходы физических лиц, с доходов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в 2020 - 2022 годах             </t>
  </si>
  <si>
    <t>Итого сумма налога, подлежащая зачислению в бюджет  района</t>
  </si>
  <si>
    <t>Норматив зачисления налога в бюджет района (%)</t>
  </si>
  <si>
    <t>Сумма налога, подлежащая возврату из бюджета за 2019г с учетом представленных налогоплательщиком декларации за 2018год и темпа роста сумм возврата налога за последние 3 года</t>
  </si>
  <si>
    <t>Средний планируемый рост суммы налога, подлежащей возрату из бюджета</t>
  </si>
  <si>
    <t>Сумма налога, подлежащая возврату из бюджета по представленным налогоплательщиком декларациям с учетом темпароста в 2020 - 2022 годах</t>
  </si>
  <si>
    <t>Итого сумма налога, подлежащая зачислению в бюджет  сельского поселения с учетом ожидаемого исполнения за 2019год, в т.ч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</si>
</sst>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"/>
    <numFmt numFmtId="165" formatCode="_-* #,##0.0_р_._-;\-* #,##0.0_р_._-;_-* &quot;-&quot;??_р_._-;_-@_-"/>
  </numFmts>
  <fonts count="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</cellStyleXfs>
  <cellXfs count="30">
    <xf numFmtId="0" fontId="0" fillId="0" borderId="0" xfId="0"/>
    <xf numFmtId="0" fontId="2" fillId="0" borderId="0" xfId="1" applyFont="1"/>
    <xf numFmtId="0" fontId="2" fillId="0" borderId="0" xfId="1" applyFont="1" applyFill="1"/>
    <xf numFmtId="0" fontId="2" fillId="2" borderId="0" xfId="1" applyFont="1" applyFill="1"/>
    <xf numFmtId="165" fontId="4" fillId="0" borderId="0" xfId="2" applyNumberFormat="1" applyFont="1" applyFill="1" applyBorder="1" applyAlignment="1">
      <alignment horizontal="right"/>
    </xf>
    <xf numFmtId="0" fontId="5" fillId="0" borderId="1" xfId="1" applyFont="1" applyFill="1" applyBorder="1" applyAlignment="1">
      <alignment horizontal="center" wrapText="1"/>
    </xf>
    <xf numFmtId="0" fontId="5" fillId="0" borderId="2" xfId="1" applyFont="1" applyFill="1" applyBorder="1" applyAlignment="1">
      <alignment horizontal="center" wrapText="1"/>
    </xf>
    <xf numFmtId="0" fontId="2" fillId="0" borderId="2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center"/>
    </xf>
    <xf numFmtId="164" fontId="4" fillId="0" borderId="2" xfId="2" applyNumberFormat="1" applyFont="1" applyFill="1" applyBorder="1" applyAlignment="1">
      <alignment horizontal="center"/>
    </xf>
    <xf numFmtId="164" fontId="4" fillId="0" borderId="3" xfId="2" applyNumberFormat="1" applyFont="1" applyFill="1" applyBorder="1" applyAlignment="1">
      <alignment horizontal="center"/>
    </xf>
    <xf numFmtId="164" fontId="4" fillId="0" borderId="3" xfId="1" applyNumberFormat="1" applyFont="1" applyFill="1" applyBorder="1" applyAlignment="1">
      <alignment horizontal="center"/>
    </xf>
    <xf numFmtId="0" fontId="3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vertical="top" wrapText="1"/>
    </xf>
    <xf numFmtId="0" fontId="3" fillId="0" borderId="2" xfId="1" applyFont="1" applyFill="1" applyBorder="1" applyAlignment="1">
      <alignment horizontal="center" vertical="top"/>
    </xf>
    <xf numFmtId="49" fontId="3" fillId="0" borderId="2" xfId="1" applyNumberFormat="1" applyFont="1" applyBorder="1" applyAlignment="1">
      <alignment horizontal="center" vertical="top"/>
    </xf>
    <xf numFmtId="2" fontId="3" fillId="0" borderId="3" xfId="2" applyNumberFormat="1" applyFont="1" applyFill="1" applyBorder="1" applyAlignment="1">
      <alignment horizontal="center"/>
    </xf>
    <xf numFmtId="2" fontId="3" fillId="0" borderId="2" xfId="2" applyNumberFormat="1" applyFont="1" applyFill="1" applyBorder="1" applyAlignment="1">
      <alignment horizontal="center"/>
    </xf>
    <xf numFmtId="164" fontId="3" fillId="0" borderId="3" xfId="2" applyNumberFormat="1" applyFont="1" applyFill="1" applyBorder="1" applyAlignment="1">
      <alignment horizontal="center"/>
    </xf>
    <xf numFmtId="164" fontId="3" fillId="0" borderId="2" xfId="2" applyNumberFormat="1" applyFont="1" applyFill="1" applyBorder="1" applyAlignment="1">
      <alignment horizontal="center"/>
    </xf>
    <xf numFmtId="0" fontId="3" fillId="0" borderId="3" xfId="1" applyFont="1" applyFill="1" applyBorder="1" applyAlignment="1">
      <alignment horizontal="center"/>
    </xf>
    <xf numFmtId="0" fontId="3" fillId="0" borderId="2" xfId="0" applyFont="1" applyFill="1" applyBorder="1" applyAlignment="1"/>
    <xf numFmtId="0" fontId="3" fillId="0" borderId="2" xfId="1" applyFont="1" applyBorder="1" applyAlignment="1"/>
    <xf numFmtId="0" fontId="3" fillId="0" borderId="2" xfId="1" applyFont="1" applyBorder="1" applyAlignment="1">
      <alignment vertical="top" wrapText="1"/>
    </xf>
    <xf numFmtId="0" fontId="3" fillId="0" borderId="2" xfId="1" applyFont="1" applyFill="1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0" xfId="1" applyFont="1" applyBorder="1" applyAlignment="1">
      <alignment horizontal="center"/>
    </xf>
    <xf numFmtId="3" fontId="7" fillId="0" borderId="0" xfId="3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_Лист1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G24"/>
  <sheetViews>
    <sheetView tabSelected="1" zoomScale="75" zoomScaleNormal="75" zoomScaleSheetLayoutView="40" workbookViewId="0">
      <pane xSplit="5" ySplit="3" topLeftCell="F9" activePane="bottomRight" state="frozen"/>
      <selection activeCell="H44" activeCellId="8" sqref="F45 R21 R1:R65536 S25 W29 H40 W31 H40 H44"/>
      <selection pane="topRight" activeCell="H44" activeCellId="8" sqref="F45 R21 R1:R65536 S25 W29 H40 W31 H40 H44"/>
      <selection pane="bottomLeft" activeCell="H44" activeCellId="8" sqref="F45 R21 R1:R65536 S25 W29 H40 W31 H40 H44"/>
      <selection pane="bottomRight" activeCell="E31" sqref="E31"/>
    </sheetView>
  </sheetViews>
  <sheetFormatPr defaultColWidth="9.140625" defaultRowHeight="18.75"/>
  <cols>
    <col min="1" max="1" width="9.28515625" style="1" customWidth="1"/>
    <col min="2" max="4" width="9.140625" style="1"/>
    <col min="5" max="5" width="27.7109375" style="1" customWidth="1"/>
    <col min="6" max="6" width="22.5703125" style="2" customWidth="1"/>
    <col min="7" max="7" width="20.7109375" style="2" customWidth="1"/>
    <col min="8" max="8" width="23.5703125" style="2" customWidth="1"/>
    <col min="9" max="9" width="10.5703125" style="1" bestFit="1" customWidth="1"/>
    <col min="10" max="58" width="9.140625" style="1"/>
    <col min="59" max="59" width="12.42578125" style="1" customWidth="1"/>
    <col min="60" max="16384" width="9.140625" style="1"/>
  </cols>
  <sheetData>
    <row r="1" spans="1:59" ht="20.25">
      <c r="A1" s="8"/>
      <c r="B1" s="27" t="s">
        <v>24</v>
      </c>
      <c r="C1" s="27"/>
      <c r="D1" s="27"/>
      <c r="E1" s="27"/>
      <c r="F1" s="27"/>
      <c r="G1" s="27"/>
      <c r="H1" s="27"/>
    </row>
    <row r="2" spans="1:59" ht="132.6" customHeight="1">
      <c r="A2" s="28" t="s">
        <v>31</v>
      </c>
      <c r="B2" s="28"/>
      <c r="C2" s="28"/>
      <c r="D2" s="28"/>
      <c r="E2" s="28"/>
      <c r="F2" s="28"/>
      <c r="G2" s="28"/>
      <c r="H2" s="28"/>
    </row>
    <row r="3" spans="1:59" ht="19.5">
      <c r="A3" s="7"/>
      <c r="B3" s="29"/>
      <c r="C3" s="29"/>
      <c r="D3" s="29"/>
      <c r="E3" s="29"/>
      <c r="F3" s="6" t="s">
        <v>26</v>
      </c>
      <c r="G3" s="6" t="s">
        <v>23</v>
      </c>
      <c r="H3" s="5" t="s">
        <v>30</v>
      </c>
    </row>
    <row r="4" spans="1:59" ht="23.25" customHeight="1">
      <c r="A4" s="13" t="s">
        <v>22</v>
      </c>
      <c r="B4" s="24" t="s">
        <v>21</v>
      </c>
      <c r="C4" s="24"/>
      <c r="D4" s="24"/>
      <c r="E4" s="24"/>
      <c r="F4" s="11">
        <v>1961395</v>
      </c>
      <c r="G4" s="10">
        <v>2078940</v>
      </c>
      <c r="H4" s="10">
        <v>2234860</v>
      </c>
    </row>
    <row r="5" spans="1:59" ht="74.25" customHeight="1">
      <c r="A5" s="13" t="s">
        <v>20</v>
      </c>
      <c r="B5" s="24" t="s">
        <v>28</v>
      </c>
      <c r="C5" s="24"/>
      <c r="D5" s="24"/>
      <c r="E5" s="24"/>
      <c r="F5" s="11">
        <v>110431</v>
      </c>
      <c r="G5" s="10">
        <v>110431</v>
      </c>
      <c r="H5" s="10">
        <v>110431</v>
      </c>
    </row>
    <row r="6" spans="1:59" ht="35.450000000000003" hidden="1" customHeight="1">
      <c r="A6" s="13" t="s">
        <v>17</v>
      </c>
      <c r="B6" s="24" t="s">
        <v>19</v>
      </c>
      <c r="C6" s="24"/>
      <c r="D6" s="24"/>
      <c r="E6" s="24"/>
      <c r="F6" s="11"/>
      <c r="G6" s="10"/>
      <c r="H6" s="10"/>
    </row>
    <row r="7" spans="1:59" ht="16.899999999999999" hidden="1" customHeight="1">
      <c r="A7" s="13"/>
      <c r="B7" s="14"/>
      <c r="C7" s="14"/>
      <c r="D7" s="14"/>
      <c r="E7" s="14"/>
      <c r="F7" s="11"/>
      <c r="G7" s="10"/>
      <c r="H7" s="10"/>
    </row>
    <row r="8" spans="1:59" ht="70.150000000000006" hidden="1" customHeight="1">
      <c r="A8" s="13" t="s">
        <v>15</v>
      </c>
      <c r="B8" s="24" t="s">
        <v>18</v>
      </c>
      <c r="C8" s="24"/>
      <c r="D8" s="24"/>
      <c r="E8" s="24"/>
      <c r="F8" s="11"/>
      <c r="G8" s="10"/>
      <c r="H8" s="10"/>
    </row>
    <row r="9" spans="1:59" ht="43.15" customHeight="1">
      <c r="A9" s="13" t="s">
        <v>17</v>
      </c>
      <c r="B9" s="26" t="s">
        <v>16</v>
      </c>
      <c r="C9" s="26"/>
      <c r="D9" s="26"/>
      <c r="E9" s="26"/>
      <c r="F9" s="11">
        <f>F4-F5</f>
        <v>1850964</v>
      </c>
      <c r="G9" s="10">
        <f>G4-G5</f>
        <v>1968509</v>
      </c>
      <c r="H9" s="10">
        <f>H4-H5</f>
        <v>2124429</v>
      </c>
    </row>
    <row r="10" spans="1:59" ht="22.5" customHeight="1">
      <c r="A10" s="13" t="s">
        <v>15</v>
      </c>
      <c r="B10" s="24" t="s">
        <v>14</v>
      </c>
      <c r="C10" s="24"/>
      <c r="D10" s="24"/>
      <c r="E10" s="24"/>
      <c r="F10" s="11">
        <v>13</v>
      </c>
      <c r="G10" s="10">
        <v>13</v>
      </c>
      <c r="H10" s="10">
        <v>13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</row>
    <row r="11" spans="1:59" ht="21.6" customHeight="1">
      <c r="A11" s="13" t="s">
        <v>13</v>
      </c>
      <c r="B11" s="24" t="s">
        <v>12</v>
      </c>
      <c r="C11" s="24"/>
      <c r="D11" s="24"/>
      <c r="E11" s="24"/>
      <c r="F11" s="11">
        <f>F9*F10%</f>
        <v>240625.32</v>
      </c>
      <c r="G11" s="10">
        <f>G9*G10%</f>
        <v>255906.17</v>
      </c>
      <c r="H11" s="10">
        <f>H9*H10%</f>
        <v>276175.77</v>
      </c>
    </row>
    <row r="12" spans="1:59" ht="104.25" customHeight="1">
      <c r="A12" s="13" t="s">
        <v>11</v>
      </c>
      <c r="B12" s="24" t="s">
        <v>34</v>
      </c>
      <c r="C12" s="24"/>
      <c r="D12" s="24"/>
      <c r="E12" s="24"/>
      <c r="F12" s="11">
        <v>30092</v>
      </c>
      <c r="G12" s="10"/>
      <c r="H12" s="10"/>
    </row>
    <row r="13" spans="1:59" ht="36.75" customHeight="1">
      <c r="A13" s="13" t="s">
        <v>10</v>
      </c>
      <c r="B13" s="26" t="s">
        <v>35</v>
      </c>
      <c r="C13" s="26"/>
      <c r="D13" s="26"/>
      <c r="E13" s="26"/>
      <c r="F13" s="11">
        <v>1.1000000000000001</v>
      </c>
      <c r="G13" s="10">
        <v>1.1000000000000001</v>
      </c>
      <c r="H13" s="10">
        <v>1.1000000000000001</v>
      </c>
    </row>
    <row r="14" spans="1:59" ht="80.25" customHeight="1">
      <c r="A14" s="13" t="s">
        <v>9</v>
      </c>
      <c r="B14" s="24" t="s">
        <v>36</v>
      </c>
      <c r="C14" s="24"/>
      <c r="D14" s="24"/>
      <c r="E14" s="24"/>
      <c r="F14" s="11">
        <f>F12*F13</f>
        <v>33101.200000000004</v>
      </c>
      <c r="G14" s="10">
        <f>F14*G13</f>
        <v>36411.320000000007</v>
      </c>
      <c r="H14" s="10">
        <f>G14*H13</f>
        <v>40052.452000000012</v>
      </c>
    </row>
    <row r="15" spans="1:59" ht="27.75" customHeight="1">
      <c r="A15" s="13" t="s">
        <v>8</v>
      </c>
      <c r="B15" s="24" t="s">
        <v>7</v>
      </c>
      <c r="C15" s="24"/>
      <c r="D15" s="24"/>
      <c r="E15" s="24"/>
      <c r="F15" s="12">
        <f>F11-F14</f>
        <v>207524.12</v>
      </c>
      <c r="G15" s="9">
        <f>G11-G14</f>
        <v>219494.85</v>
      </c>
      <c r="H15" s="9">
        <f>H11-H14</f>
        <v>236123.318</v>
      </c>
    </row>
    <row r="16" spans="1:59" ht="27" customHeight="1">
      <c r="A16" s="13" t="s">
        <v>6</v>
      </c>
      <c r="B16" s="26" t="s">
        <v>5</v>
      </c>
      <c r="C16" s="26"/>
      <c r="D16" s="26"/>
      <c r="E16" s="26"/>
      <c r="F16" s="11">
        <v>45</v>
      </c>
      <c r="G16" s="10">
        <v>45</v>
      </c>
      <c r="H16" s="10">
        <v>45</v>
      </c>
    </row>
    <row r="17" spans="1:8" ht="20.45" customHeight="1">
      <c r="A17" s="13" t="s">
        <v>4</v>
      </c>
      <c r="B17" s="24" t="s">
        <v>3</v>
      </c>
      <c r="C17" s="24"/>
      <c r="D17" s="24"/>
      <c r="E17" s="24"/>
      <c r="F17" s="12">
        <f>F15+F16</f>
        <v>207569.12</v>
      </c>
      <c r="G17" s="9">
        <f>G15+G16</f>
        <v>219539.85</v>
      </c>
      <c r="H17" s="9">
        <f>H15+H16</f>
        <v>236168.318</v>
      </c>
    </row>
    <row r="18" spans="1:8" s="3" customFormat="1" ht="38.25" customHeight="1">
      <c r="A18" s="15" t="s">
        <v>2</v>
      </c>
      <c r="B18" s="25" t="s">
        <v>27</v>
      </c>
      <c r="C18" s="25"/>
      <c r="D18" s="25"/>
      <c r="E18" s="25"/>
      <c r="F18" s="11">
        <v>99.5</v>
      </c>
      <c r="G18" s="10">
        <v>99.5</v>
      </c>
      <c r="H18" s="10">
        <v>99.5</v>
      </c>
    </row>
    <row r="19" spans="1:8" ht="36.75" customHeight="1">
      <c r="A19" s="13" t="s">
        <v>1</v>
      </c>
      <c r="B19" s="24" t="s">
        <v>0</v>
      </c>
      <c r="C19" s="24"/>
      <c r="D19" s="24"/>
      <c r="E19" s="24"/>
      <c r="F19" s="11">
        <f>F17*F18%</f>
        <v>206531.27439999999</v>
      </c>
      <c r="G19" s="10">
        <f>G17*G18%</f>
        <v>218442.15075</v>
      </c>
      <c r="H19" s="10">
        <f>H17*H18%</f>
        <v>234987.47641</v>
      </c>
    </row>
    <row r="20" spans="1:8" ht="36" customHeight="1">
      <c r="A20" s="13">
        <v>14</v>
      </c>
      <c r="B20" s="24" t="s">
        <v>33</v>
      </c>
      <c r="C20" s="24"/>
      <c r="D20" s="24"/>
      <c r="E20" s="24"/>
      <c r="F20" s="17">
        <v>53.84</v>
      </c>
      <c r="G20" s="18">
        <v>53.56</v>
      </c>
      <c r="H20" s="18">
        <v>52.78</v>
      </c>
    </row>
    <row r="21" spans="1:8" s="2" customFormat="1" ht="39" customHeight="1">
      <c r="A21" s="13">
        <v>15</v>
      </c>
      <c r="B21" s="24" t="s">
        <v>32</v>
      </c>
      <c r="C21" s="24"/>
      <c r="D21" s="24"/>
      <c r="E21" s="24"/>
      <c r="F21" s="11">
        <f>F19*F20%</f>
        <v>111196.43813696</v>
      </c>
      <c r="G21" s="10">
        <f>G19*G20%</f>
        <v>116997.61594170002</v>
      </c>
      <c r="H21" s="10">
        <f t="shared" ref="H21" si="0">H19*H20%</f>
        <v>124026.39004919802</v>
      </c>
    </row>
    <row r="22" spans="1:8" ht="40.5" customHeight="1">
      <c r="A22" s="13">
        <v>16</v>
      </c>
      <c r="B22" s="24" t="s">
        <v>25</v>
      </c>
      <c r="C22" s="24"/>
      <c r="D22" s="24"/>
      <c r="E22" s="24"/>
      <c r="F22" s="12">
        <v>15</v>
      </c>
      <c r="G22" s="9">
        <v>15</v>
      </c>
      <c r="H22" s="9">
        <v>15</v>
      </c>
    </row>
    <row r="23" spans="1:8" ht="81" customHeight="1">
      <c r="A23" s="13">
        <v>17</v>
      </c>
      <c r="B23" s="24" t="s">
        <v>37</v>
      </c>
      <c r="C23" s="24"/>
      <c r="D23" s="24"/>
      <c r="E23" s="24"/>
      <c r="F23" s="19">
        <f>F19*F22%</f>
        <v>30979.691159999998</v>
      </c>
      <c r="G23" s="20">
        <f t="shared" ref="G23:H23" si="1">G19*G22%</f>
        <v>32766.3226125</v>
      </c>
      <c r="H23" s="20">
        <f t="shared" si="1"/>
        <v>35248.121461499999</v>
      </c>
    </row>
    <row r="24" spans="1:8" ht="20.25">
      <c r="A24" s="16"/>
      <c r="B24" s="22" t="s">
        <v>29</v>
      </c>
      <c r="C24" s="22"/>
      <c r="D24" s="22"/>
      <c r="E24" s="23"/>
      <c r="F24" s="21">
        <v>97.6</v>
      </c>
      <c r="G24" s="20">
        <f t="shared" ref="G24" si="2">F24*1.057</f>
        <v>103.16319999999999</v>
      </c>
      <c r="H24" s="20">
        <f t="shared" ref="H24" si="3">G24*1.075</f>
        <v>110.90043999999999</v>
      </c>
    </row>
  </sheetData>
  <mergeCells count="23">
    <mergeCell ref="B1:H1"/>
    <mergeCell ref="A2:H2"/>
    <mergeCell ref="B3:E3"/>
    <mergeCell ref="B4:E4"/>
    <mergeCell ref="B17:E17"/>
    <mergeCell ref="B5:E5"/>
    <mergeCell ref="B6:E6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23:E23"/>
    <mergeCell ref="B18:E18"/>
    <mergeCell ref="B19:E19"/>
    <mergeCell ref="B21:E21"/>
    <mergeCell ref="B22:E22"/>
    <mergeCell ref="B20:E20"/>
    <mergeCell ref="B24:E24"/>
  </mergeCells>
  <pageMargins left="0.59055118110236227" right="0" top="0.31496062992125984" bottom="0.19685039370078741" header="0.31496062992125984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ФО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Беловка</cp:lastModifiedBy>
  <cp:lastPrinted>2019-10-31T11:04:30Z</cp:lastPrinted>
  <dcterms:created xsi:type="dcterms:W3CDTF">2018-09-19T12:46:41Z</dcterms:created>
  <dcterms:modified xsi:type="dcterms:W3CDTF">2019-11-19T11:14:31Z</dcterms:modified>
</cp:coreProperties>
</file>